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7A38A05-21A4-4B4B-BB59-62A2BC5345A6}" xr6:coauthVersionLast="47" xr6:coauthVersionMax="47" xr10:uidLastSave="{00000000-0000-0000-0000-000000000000}"/>
  <bookViews>
    <workbookView xWindow="39465" yWindow="3885" windowWidth="30720" windowHeight="1503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44" l="1"/>
  <c r="Q34" i="144"/>
  <c r="D42" i="144"/>
  <c r="D35" i="144"/>
  <c r="Q30" i="144" l="1"/>
  <c r="Q29" i="144" l="1"/>
  <c r="Q28" i="144"/>
  <c r="Q27" i="144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29" i="144" l="1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P33" i="144" l="1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<sst xmlns="http://schemas.openxmlformats.org/spreadsheetml/2006/main" count="1941" uniqueCount="396">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</sst>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X36" sqref="X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-3063792.5</v>
      </c>
      <c r="Y33" s="156">
        <f t="shared" si="13"/>
        <v>-3062253</v>
      </c>
      <c r="Z33" s="217">
        <f>AVERAGE(Y33:Y62)</f>
        <v>-3057014.5333333332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-6400</v>
      </c>
      <c r="J36" s="25">
        <v>300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2953001</v>
      </c>
      <c r="H37" s="132">
        <v>300</v>
      </c>
      <c r="I37" s="25">
        <v>-3000</v>
      </c>
      <c r="J37" s="25">
        <v>300</v>
      </c>
      <c r="K37" s="170">
        <f t="shared" si="7"/>
        <v>-2400</v>
      </c>
      <c r="L37" s="171"/>
      <c r="M37" s="153"/>
      <c r="N37" s="149">
        <f t="shared" si="10"/>
        <v>2950601</v>
      </c>
      <c r="O37" s="67">
        <f t="shared" si="3"/>
        <v>99706.51</v>
      </c>
      <c r="P37" s="7">
        <f t="shared" si="5"/>
        <v>3090901.81</v>
      </c>
      <c r="Q37" s="164">
        <f>Q36+N37+1</f>
        <v>3108999.51</v>
      </c>
      <c r="R37" s="29">
        <f t="shared" si="1"/>
        <v>161.08331087041751</v>
      </c>
      <c r="S37" s="5">
        <f>SUM($Q$7:$Q37)/T37+1</f>
        <v>262939.50999999989</v>
      </c>
      <c r="T37" s="18">
        <v>31</v>
      </c>
      <c r="U37" s="27"/>
      <c r="V37" s="137"/>
      <c r="W37" s="105"/>
      <c r="X37" s="167"/>
      <c r="Y37" s="156">
        <f t="shared" si="13"/>
        <v>-3058741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188645.91625000001</v>
      </c>
      <c r="P38" s="7">
        <f t="shared" si="5"/>
        <v>6036669.3200000003</v>
      </c>
      <c r="Q38" s="164">
        <f t="shared" si="17"/>
        <v>3108999.51</v>
      </c>
      <c r="R38" s="29">
        <f t="shared" si="1"/>
        <v>215.56919981988818</v>
      </c>
      <c r="S38" s="5">
        <f>SUM($Q$7:$Q38)/T38</f>
        <v>351877.91624999989</v>
      </c>
      <c r="T38" s="18">
        <v>32</v>
      </c>
      <c r="U38" s="27"/>
      <c r="V38" s="137"/>
      <c r="W38" s="105"/>
      <c r="X38" s="167"/>
      <c r="Y38" s="156">
        <f t="shared" si="13"/>
        <v>-3058741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272195.05545454548</v>
      </c>
      <c r="P39" s="7">
        <f t="shared" si="5"/>
        <v>8982436.8300000001</v>
      </c>
      <c r="Q39" s="164">
        <f t="shared" si="17"/>
        <v>3108999.51</v>
      </c>
      <c r="R39" s="29">
        <f t="shared" si="1"/>
        <v>266.75348917770128</v>
      </c>
      <c r="S39" s="5">
        <f>SUM($Q$7:$Q39)/T39</f>
        <v>435427.05545454536</v>
      </c>
      <c r="T39" s="18">
        <v>33</v>
      </c>
      <c r="U39" s="27"/>
      <c r="V39" s="137"/>
      <c r="W39" s="105"/>
      <c r="X39" s="167"/>
      <c r="Y39" s="156">
        <f t="shared" si="13"/>
        <v>-3058741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100</v>
      </c>
      <c r="K40" s="170">
        <f t="shared" si="7"/>
        <v>-1600</v>
      </c>
      <c r="L40" s="171"/>
      <c r="M40" s="153"/>
      <c r="N40" s="149">
        <f t="shared" si="10"/>
        <v>-1600</v>
      </c>
      <c r="O40" s="67">
        <f t="shared" si="3"/>
        <v>350782.42176470585</v>
      </c>
      <c r="P40" s="7">
        <f t="shared" si="5"/>
        <v>11926602.34</v>
      </c>
      <c r="Q40" s="164">
        <f>Q39+N40-2</f>
        <v>3107397.51</v>
      </c>
      <c r="R40" s="29">
        <f t="shared" si="1"/>
        <v>314.89745991270451</v>
      </c>
      <c r="S40" s="5">
        <f>SUM($Q$7:$Q40)/T40-1</f>
        <v>514013.4217647058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-3057141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7"/>
        <v>-1600</v>
      </c>
      <c r="L41" s="171"/>
      <c r="M41" s="153"/>
      <c r="N41" s="149">
        <f t="shared" si="10"/>
        <v>-1600</v>
      </c>
      <c r="O41" s="67">
        <f t="shared" ref="O41:O62" si="19">P41/T41</f>
        <v>424833.31</v>
      </c>
      <c r="P41" s="7">
        <f t="shared" si="5"/>
        <v>14869165.85</v>
      </c>
      <c r="Q41" s="164">
        <f t="shared" ref="Q41:Q62" si="20">Q40+N41-2</f>
        <v>3105795.51</v>
      </c>
      <c r="R41" s="29">
        <f t="shared" si="1"/>
        <v>360.26288350323455</v>
      </c>
      <c r="S41" s="5">
        <f>SUM($Q$7:$Q41)/T41-1</f>
        <v>588064.30999999982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-3055541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</f>
        <v>-12413</v>
      </c>
      <c r="E42" s="87"/>
      <c r="F42" s="23"/>
      <c r="G42" s="26">
        <f t="shared" ref="G42:G44" si="22">D42+E42+F42-E41-F41</f>
        <v>-12413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-12413</v>
      </c>
      <c r="O42" s="67">
        <f t="shared" si="19"/>
        <v>494425.39888888889</v>
      </c>
      <c r="P42" s="7">
        <f t="shared" si="5"/>
        <v>17799314.359999999</v>
      </c>
      <c r="Q42" s="164">
        <f t="shared" si="20"/>
        <v>3093380.51</v>
      </c>
      <c r="R42" s="29">
        <f t="shared" si="1"/>
        <v>402.89673525343596</v>
      </c>
      <c r="S42" s="5">
        <f>SUM($Q$7:$Q42)/T42-1</f>
        <v>657656.39888888865</v>
      </c>
      <c r="T42" s="18">
        <v>36</v>
      </c>
      <c r="U42" s="138"/>
      <c r="V42" s="131"/>
      <c r="W42" s="105"/>
      <c r="X42" s="167"/>
      <c r="Y42" s="156">
        <f t="shared" si="21"/>
        <v>-3055541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560255.69918918912</v>
      </c>
      <c r="P43" s="7">
        <f t="shared" si="5"/>
        <v>20729460.869999997</v>
      </c>
      <c r="Q43" s="164">
        <f t="shared" si="20"/>
        <v>3093378.51</v>
      </c>
      <c r="R43" s="29">
        <f t="shared" si="1"/>
        <v>443.22602136173595</v>
      </c>
      <c r="S43" s="5">
        <f>SUM($Q$7:$Q43)/T43-1</f>
        <v>723486.69918918889</v>
      </c>
      <c r="T43" s="18">
        <v>37</v>
      </c>
      <c r="U43" s="138"/>
      <c r="V43" s="131"/>
      <c r="W43" s="105"/>
      <c r="X43" s="167"/>
      <c r="Y43" s="156">
        <f t="shared" si="21"/>
        <v>-3055541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622621.19421052618</v>
      </c>
      <c r="P44" s="7">
        <f t="shared" si="5"/>
        <v>23659605.379999995</v>
      </c>
      <c r="Q44" s="164">
        <f t="shared" si="20"/>
        <v>3093376.51</v>
      </c>
      <c r="R44" s="29">
        <f t="shared" si="1"/>
        <v>481.43268122091627</v>
      </c>
      <c r="S44" s="5">
        <f>SUM($Q$7:$Q44)/T44-1</f>
        <v>785852.19421052595</v>
      </c>
      <c r="T44" s="18">
        <v>38</v>
      </c>
      <c r="U44" s="138"/>
      <c r="V44" s="131"/>
      <c r="W44" s="105"/>
      <c r="X44" s="167"/>
      <c r="Y44" s="156">
        <f t="shared" si="21"/>
        <v>-3055541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681788.40743589727</v>
      </c>
      <c r="P45" s="7">
        <f t="shared" si="5"/>
        <v>26589747.889999993</v>
      </c>
      <c r="Q45" s="164">
        <f t="shared" si="20"/>
        <v>3093374.51</v>
      </c>
      <c r="R45" s="29">
        <f t="shared" si="1"/>
        <v>517.67999377321667</v>
      </c>
      <c r="S45" s="5">
        <f>SUM($Q$7:$Q45)/T45-1</f>
        <v>845019.40743589704</v>
      </c>
      <c r="T45" s="18">
        <v>39</v>
      </c>
      <c r="U45" s="138"/>
      <c r="V45" s="131"/>
      <c r="W45" s="105"/>
      <c r="X45" s="167"/>
      <c r="Y45" s="156">
        <f t="shared" si="21"/>
        <v>-3055541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737997.20999999973</v>
      </c>
      <c r="P46" s="7">
        <f t="shared" si="5"/>
        <v>29519888.399999991</v>
      </c>
      <c r="Q46" s="164">
        <f t="shared" si="20"/>
        <v>3093372.51</v>
      </c>
      <c r="R46" s="29">
        <f t="shared" si="1"/>
        <v>552.11491006665335</v>
      </c>
      <c r="S46" s="5">
        <f>SUM($Q$7:$Q46)/T46-1</f>
        <v>901228.20999999961</v>
      </c>
      <c r="T46" s="18">
        <v>40</v>
      </c>
      <c r="U46" s="138"/>
      <c r="V46" s="131"/>
      <c r="W46" s="105"/>
      <c r="X46" s="167"/>
      <c r="Y46" s="156">
        <f t="shared" si="21"/>
        <v>-3055541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791464.07097560947</v>
      </c>
      <c r="P47" s="7">
        <f t="shared" si="5"/>
        <v>32450026.909999989</v>
      </c>
      <c r="Q47" s="164">
        <f t="shared" si="20"/>
        <v>3093370.51</v>
      </c>
      <c r="R47" s="29">
        <f t="shared" si="1"/>
        <v>584.87004446163087</v>
      </c>
      <c r="S47" s="5">
        <f>SUM($Q$7:$Q47)/T47-1</f>
        <v>954695.07097560936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-3055541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842384.84333333303</v>
      </c>
      <c r="P48" s="7">
        <f t="shared" si="5"/>
        <v>35380163.419999987</v>
      </c>
      <c r="Q48" s="164">
        <f t="shared" si="20"/>
        <v>3093368.51</v>
      </c>
      <c r="R48" s="29">
        <f t="shared" si="1"/>
        <v>616.06538137946779</v>
      </c>
      <c r="S48" s="5">
        <f>SUM($Q$7:$Q48)/T48-1</f>
        <v>1005615.8433333328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-3055541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890937.16116279038</v>
      </c>
      <c r="P49" s="7">
        <f t="shared" si="5"/>
        <v>38310297.929999985</v>
      </c>
      <c r="Q49" s="164">
        <f t="shared" si="20"/>
        <v>3093366.51</v>
      </c>
      <c r="R49" s="29">
        <f t="shared" si="1"/>
        <v>645.80974389996459</v>
      </c>
      <c r="S49" s="5">
        <f>SUM($Q$7:$Q49)/T49-1</f>
        <v>1054168.1611627901</v>
      </c>
      <c r="T49" s="18">
        <v>43</v>
      </c>
      <c r="U49" s="138"/>
      <c r="V49" s="131"/>
      <c r="W49" s="105"/>
      <c r="X49" s="167"/>
      <c r="Y49" s="156">
        <f t="shared" si="21"/>
        <v>-3055541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937282.50999999966</v>
      </c>
      <c r="P50" s="7">
        <f t="shared" si="5"/>
        <v>41240430.439999983</v>
      </c>
      <c r="Q50" s="164">
        <f t="shared" si="20"/>
        <v>3093364.51</v>
      </c>
      <c r="R50" s="29">
        <f t="shared" si="1"/>
        <v>674.2020620956672</v>
      </c>
      <c r="S50" s="5">
        <f>SUM($Q$7:$Q50)/T50-1</f>
        <v>1100513.5099999995</v>
      </c>
      <c r="T50" s="18">
        <v>44</v>
      </c>
      <c r="U50" s="138"/>
      <c r="V50" s="131"/>
      <c r="W50" s="105"/>
      <c r="X50" s="167"/>
      <c r="Y50" s="156">
        <f t="shared" si="21"/>
        <v>-3055541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981568.02111111069</v>
      </c>
      <c r="P51" s="7">
        <f t="shared" si="5"/>
        <v>44170560.949999981</v>
      </c>
      <c r="Q51" s="164">
        <f t="shared" si="20"/>
        <v>3093362.51</v>
      </c>
      <c r="R51" s="29">
        <f t="shared" si="1"/>
        <v>701.33247225489515</v>
      </c>
      <c r="S51" s="5">
        <f>SUM($Q$7:$Q51)/T51-1</f>
        <v>1144799.0211111105</v>
      </c>
      <c r="T51" s="18">
        <v>45</v>
      </c>
      <c r="U51" s="138"/>
      <c r="V51" s="131"/>
      <c r="W51" s="105"/>
      <c r="X51" s="167"/>
      <c r="Y51" s="156">
        <f t="shared" si="21"/>
        <v>-3055541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1023928.0317391299</v>
      </c>
      <c r="P52" s="7">
        <f t="shared" si="5"/>
        <v>47100689.459999979</v>
      </c>
      <c r="Q52" s="164">
        <f t="shared" si="20"/>
        <v>3093360.51</v>
      </c>
      <c r="R52" s="29">
        <f t="shared" si="1"/>
        <v>727.2832727278535</v>
      </c>
      <c r="S52" s="5">
        <f>SUM($Q$7:$Q52)/T52-1</f>
        <v>1187159.0317391299</v>
      </c>
      <c r="T52" s="18">
        <v>46</v>
      </c>
      <c r="U52" s="138"/>
      <c r="V52" s="131"/>
      <c r="W52" s="105"/>
      <c r="X52" s="167"/>
      <c r="Y52" s="156">
        <f t="shared" si="21"/>
        <v>-3055541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1064485.4461702122</v>
      </c>
      <c r="P53" s="7">
        <f t="shared" si="5"/>
        <v>50030815.969999976</v>
      </c>
      <c r="Q53" s="164">
        <f t="shared" si="20"/>
        <v>3093358.51</v>
      </c>
      <c r="R53" s="29">
        <f t="shared" si="1"/>
        <v>752.12975774983579</v>
      </c>
      <c r="S53" s="5">
        <f>SUM($Q$7:$Q53)/T53-1</f>
        <v>1227716.446170212</v>
      </c>
      <c r="T53" s="18">
        <v>47</v>
      </c>
      <c r="U53" s="138"/>
      <c r="V53" s="131"/>
      <c r="W53" s="105"/>
      <c r="X53" s="167"/>
      <c r="Y53" s="156">
        <f t="shared" si="21"/>
        <v>-3055541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1103352.9266666661</v>
      </c>
      <c r="P54" s="7">
        <f t="shared" si="5"/>
        <v>52960940.479999974</v>
      </c>
      <c r="Q54" s="164">
        <f t="shared" si="20"/>
        <v>3093356.51</v>
      </c>
      <c r="R54" s="29">
        <f t="shared" si="1"/>
        <v>775.94094703652843</v>
      </c>
      <c r="S54" s="5">
        <f>SUM($Q$7:$Q54)/T54-1</f>
        <v>1266583.9266666661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-3055541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1140633.9385714279</v>
      </c>
      <c r="P55" s="7">
        <f t="shared" si="5"/>
        <v>55891062.989999972</v>
      </c>
      <c r="Q55" s="164">
        <f t="shared" si="20"/>
        <v>3093354.51</v>
      </c>
      <c r="R55" s="29">
        <f t="shared" si="1"/>
        <v>798.78022604111197</v>
      </c>
      <c r="S55" s="5">
        <f>SUM($Q$7:$Q55)/T55-1</f>
        <v>1303864.9385714279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-3055541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1176423.6699999995</v>
      </c>
      <c r="P56" s="7">
        <f t="shared" si="5"/>
        <v>58821183.49999997</v>
      </c>
      <c r="Q56" s="164">
        <f t="shared" si="20"/>
        <v>3093352.51</v>
      </c>
      <c r="R56" s="29">
        <f t="shared" si="1"/>
        <v>820.70590938051316</v>
      </c>
      <c r="S56" s="5">
        <f>SUM($Q$7:$Q56)/T56-1</f>
        <v>1339654.6699999992</v>
      </c>
      <c r="T56" s="18">
        <v>50</v>
      </c>
      <c r="U56" s="138"/>
      <c r="V56" s="131"/>
      <c r="W56" s="105"/>
      <c r="X56" s="167"/>
      <c r="Y56" s="156">
        <f t="shared" si="21"/>
        <v>-3055541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1210809.8433333328</v>
      </c>
      <c r="P57" s="7">
        <f t="shared" si="5"/>
        <v>61751302.009999968</v>
      </c>
      <c r="Q57" s="164">
        <f t="shared" si="20"/>
        <v>3093350.51</v>
      </c>
      <c r="R57" s="29">
        <f t="shared" si="1"/>
        <v>841.77173797621344</v>
      </c>
      <c r="S57" s="5">
        <f>SUM($Q$7:$Q57)/T57-1</f>
        <v>1374040.8433333326</v>
      </c>
      <c r="T57" s="18">
        <v>51</v>
      </c>
      <c r="U57" s="138"/>
      <c r="V57" s="131"/>
      <c r="W57" s="105"/>
      <c r="X57" s="167"/>
      <c r="Y57" s="156">
        <f t="shared" si="21"/>
        <v>-3055541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1243873.4330769223</v>
      </c>
      <c r="P58" s="7">
        <f t="shared" si="5"/>
        <v>64681418.519999966</v>
      </c>
      <c r="Q58" s="164">
        <f t="shared" si="20"/>
        <v>3093348.51</v>
      </c>
      <c r="R58" s="29">
        <f t="shared" si="1"/>
        <v>862.02731883265676</v>
      </c>
      <c r="S58" s="5">
        <f>SUM($Q$7:$Q58)/T58-1</f>
        <v>1407104.4330769223</v>
      </c>
      <c r="T58" s="18">
        <v>52</v>
      </c>
      <c r="U58" s="138"/>
      <c r="V58" s="131"/>
      <c r="W58" s="105"/>
      <c r="X58" s="167"/>
      <c r="Y58" s="156">
        <f t="shared" si="21"/>
        <v>-3055541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1275689.3024528297</v>
      </c>
      <c r="P59" s="7">
        <f t="shared" si="5"/>
        <v>67611533.029999971</v>
      </c>
      <c r="Q59" s="164">
        <f t="shared" si="20"/>
        <v>3093346.51</v>
      </c>
      <c r="R59" s="29">
        <f t="shared" si="1"/>
        <v>881.51851502942429</v>
      </c>
      <c r="S59" s="5">
        <f>SUM($Q$7:$Q59)/T59-1</f>
        <v>1438920.3024528297</v>
      </c>
      <c r="T59" s="18">
        <v>53</v>
      </c>
      <c r="U59" s="138"/>
      <c r="V59" s="131"/>
      <c r="W59" s="105"/>
      <c r="X59" s="167"/>
      <c r="Y59" s="156">
        <f t="shared" si="21"/>
        <v>-3055541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1306326.7692592589</v>
      </c>
      <c r="P60" s="7">
        <f t="shared" si="5"/>
        <v>70541645.539999977</v>
      </c>
      <c r="Q60" s="164">
        <f t="shared" si="20"/>
        <v>3093344.51</v>
      </c>
      <c r="R60" s="29">
        <f t="shared" si="1"/>
        <v>900.28779238094182</v>
      </c>
      <c r="S60" s="5">
        <f>SUM($Q$7:$Q60)/T60-1</f>
        <v>1469557.7692592589</v>
      </c>
      <c r="T60" s="18">
        <v>54</v>
      </c>
      <c r="U60" s="138"/>
      <c r="V60" s="131"/>
      <c r="W60" s="105"/>
      <c r="X60" s="167"/>
      <c r="Y60" s="156">
        <f t="shared" si="21"/>
        <v>-3055541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1335850.1099999996</v>
      </c>
      <c r="P61" s="7">
        <f t="shared" si="5"/>
        <v>73471756.049999982</v>
      </c>
      <c r="Q61" s="164">
        <f t="shared" si="20"/>
        <v>3093342.51</v>
      </c>
      <c r="R61" s="29">
        <f t="shared" si="1"/>
        <v>918.37452827876871</v>
      </c>
      <c r="S61" s="5">
        <f>SUM($Q$7:$Q61)/T61-1</f>
        <v>1499081.1099999996</v>
      </c>
      <c r="T61" s="18">
        <v>55</v>
      </c>
      <c r="U61" s="138"/>
      <c r="V61" s="131"/>
      <c r="W61" s="105"/>
      <c r="X61" s="167"/>
      <c r="Y61" s="156">
        <f t="shared" si="21"/>
        <v>-3055541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1364319.0099999998</v>
      </c>
      <c r="P62" s="7">
        <f t="shared" si="5"/>
        <v>76401864.559999987</v>
      </c>
      <c r="Q62" s="164">
        <f t="shared" si="20"/>
        <v>3093340.51</v>
      </c>
      <c r="R62" s="29">
        <f t="shared" si="1"/>
        <v>935.81528744363834</v>
      </c>
      <c r="S62" s="5">
        <f>SUM($Q$7:$Q62)/T62-1</f>
        <v>1527550.0099999998</v>
      </c>
      <c r="T62" s="18">
        <v>56</v>
      </c>
      <c r="U62" s="138"/>
      <c r="V62" s="131"/>
      <c r="W62" s="105"/>
      <c r="X62" s="167"/>
      <c r="Y62" s="156">
        <f t="shared" si="21"/>
        <v>-3055541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83"/>
  <sheetViews>
    <sheetView topLeftCell="A5365" workbookViewId="0">
      <selection activeCell="D5383" sqref="D538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2024-11-22T10:26:55Z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